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E999005C-FCFA-486F-AE00-E5AF9A76CC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<sst xmlns="http://schemas.openxmlformats.org/spreadsheetml/2006/main" count="329" uniqueCount="146">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</sst>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topLeftCell="A19" zoomScale="70" zoomScaleNormal="70" workbookViewId="0">
      <selection activeCell="E32" sqref="E32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135</v>
      </c>
      <c r="F1" s="94"/>
      <c r="G1" s="94"/>
      <c r="H1" s="94"/>
    </row>
    <row r="2" spans="1:32" ht="20.25" customHeight="1" x14ac:dyDescent="0.4">
      <c r="A2" s="93" t="s">
        <v>139</v>
      </c>
      <c r="B2" s="93"/>
      <c r="C2" s="93"/>
      <c r="E2" s="95" t="s">
        <v>136</v>
      </c>
      <c r="F2" s="95"/>
      <c r="G2" s="95"/>
      <c r="H2" s="95"/>
    </row>
    <row r="3" spans="1:32" ht="19.95" customHeight="1" thickBot="1" x14ac:dyDescent="0.35">
      <c r="A3" s="93" t="s">
        <v>140</v>
      </c>
      <c r="B3" s="93"/>
      <c r="C3" s="93"/>
      <c r="D3" s="5"/>
      <c r="E3" s="89" t="s">
        <v>137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141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138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3.31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1336.8479376977843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755.0517152117086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1179.7683050182948</v>
      </c>
      <c r="K9">
        <f>B9</f>
        <v>220</v>
      </c>
      <c r="L9" s="30">
        <v>0</v>
      </c>
      <c r="M9" s="29" t="s">
        <v>63</v>
      </c>
      <c r="N9">
        <f>$E$13/N7</f>
        <v>0.46377750416978303</v>
      </c>
      <c r="O9" t="s">
        <v>24</v>
      </c>
      <c r="P9" s="30">
        <f>$D$13/N7</f>
        <v>8.976338790382897E-2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755.0517152117086</v>
      </c>
      <c r="K10">
        <f>B10</f>
        <v>30</v>
      </c>
      <c r="L10" s="30">
        <v>0</v>
      </c>
      <c r="M10" s="29" t="s">
        <v>26</v>
      </c>
      <c r="N10">
        <f>N8/N7</f>
        <v>0.56479999999999997</v>
      </c>
      <c r="O10" t="s">
        <v>25</v>
      </c>
      <c r="P10" s="30">
        <f>$B$11*($E$13-$D$13)/N7</f>
        <v>18.700705813297702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81.798810936885104</v>
      </c>
      <c r="L11" s="30"/>
      <c r="M11" s="29" t="s">
        <v>61</v>
      </c>
      <c r="N11">
        <f>((2*$B$9*N9*(1+N10*$B$10/$B$9)+(1+N10)^2)^0.5-(1+N10))/N9</f>
        <v>28.769154286083417</v>
      </c>
      <c r="O11" t="s">
        <v>65</v>
      </c>
      <c r="P11" s="30">
        <f>((P9*(2*$B$9+$B$11*P10+2*N10*$B$10)+(P10+N10+1)^2)^0.5-(P10+N10+1))/P9</f>
        <v>32.432113955447718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322660196.21909708</v>
      </c>
      <c r="K12" s="32"/>
      <c r="L12" s="33"/>
      <c r="M12" s="29" t="s">
        <v>59</v>
      </c>
      <c r="N12">
        <f>$E$13*N11^3/3+N7*($B$9-N11)^2+N8*(N11-$B$10)^2</f>
        <v>53809633.458521016</v>
      </c>
      <c r="O12" t="s">
        <v>59</v>
      </c>
      <c r="P12" s="30">
        <f>($E$13-$D$13)*$B$11^3/12+$D$13*P11^3/3+($E$13-$D$13)*$B$11*(P11-$B$11/2)^2+N7*($B$9-P11)^2+N8*(P11-$B$10)^2</f>
        <v>54990844.914633617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28.769154286083417</v>
      </c>
      <c r="P13" s="30"/>
      <c r="Q13" s="37" t="s">
        <v>55</v>
      </c>
      <c r="R13">
        <f>(R10-1)*B41</f>
        <v>2677.037995239813</v>
      </c>
      <c r="S13">
        <f>K9</f>
        <v>220</v>
      </c>
      <c r="T13" s="30">
        <f>L9</f>
        <v>0</v>
      </c>
      <c r="U13" s="37" t="s">
        <v>84</v>
      </c>
      <c r="V13">
        <f>V10*B41</f>
        <v>2834.1176279193028</v>
      </c>
      <c r="W13">
        <f>S13</f>
        <v>220</v>
      </c>
      <c r="X13" s="30">
        <f>T13</f>
        <v>0</v>
      </c>
      <c r="Y13" s="37" t="s">
        <v>55</v>
      </c>
      <c r="Z13">
        <f>(Z10-1)*B41</f>
        <v>3693.0424278901291</v>
      </c>
      <c r="AA13">
        <f>K9</f>
        <v>220</v>
      </c>
      <c r="AB13" s="30">
        <f>L9</f>
        <v>0</v>
      </c>
      <c r="AC13" s="37" t="s">
        <v>84</v>
      </c>
      <c r="AD13">
        <f>AD10*B41</f>
        <v>3850.122060569619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5.94672733201591</v>
      </c>
      <c r="K14" s="32" t="s">
        <v>7</v>
      </c>
      <c r="L14" s="33"/>
      <c r="M14" s="31"/>
      <c r="N14" s="32" t="s">
        <v>66</v>
      </c>
      <c r="O14" s="32">
        <f>IF(N11&lt;B11,N12,P12)</f>
        <v>53809633.458521016</v>
      </c>
      <c r="P14" s="33"/>
      <c r="Q14" s="37" t="s">
        <v>56</v>
      </c>
      <c r="R14">
        <f>(R10-1)*B36</f>
        <v>1713.3043169534803</v>
      </c>
      <c r="S14">
        <f>K10</f>
        <v>30</v>
      </c>
      <c r="T14" s="30">
        <f>L10</f>
        <v>0</v>
      </c>
      <c r="U14" s="37" t="s">
        <v>56</v>
      </c>
      <c r="V14">
        <f>R14</f>
        <v>1713.3043169534803</v>
      </c>
      <c r="W14">
        <f>S14</f>
        <v>30</v>
      </c>
      <c r="X14" s="30">
        <f>T14</f>
        <v>0</v>
      </c>
      <c r="Y14" s="37" t="s">
        <v>56</v>
      </c>
      <c r="Z14">
        <f>(Z10-1)*B36</f>
        <v>2363.5471538496827</v>
      </c>
      <c r="AA14">
        <f>K10</f>
        <v>30</v>
      </c>
      <c r="AB14" s="30">
        <f>L10</f>
        <v>0</v>
      </c>
      <c r="AC14" s="37" t="s">
        <v>56</v>
      </c>
      <c r="AD14">
        <f>Z14</f>
        <v>2363.5471538496827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2.1227443750000003</v>
      </c>
      <c r="K15" s="27" t="s">
        <v>7</v>
      </c>
      <c r="L15" s="28"/>
      <c r="Q15" s="37" t="s">
        <v>61</v>
      </c>
      <c r="R15" s="3">
        <f>(R11*S11+R12*S12+R13*S13+R14*S14)/SUM(R11:R14)</f>
        <v>84.447189445339731</v>
      </c>
      <c r="T15" s="30"/>
      <c r="U15" s="29" t="s">
        <v>63</v>
      </c>
      <c r="V15">
        <f>$E$13/V13</f>
        <v>0.21876297366499198</v>
      </c>
      <c r="W15" t="s">
        <v>24</v>
      </c>
      <c r="X15" s="30">
        <f>$D$13/V13</f>
        <v>4.234122070935329E-2</v>
      </c>
      <c r="Y15" s="37" t="s">
        <v>61</v>
      </c>
      <c r="Z15">
        <f>(Z11*AA11+Z12*AA12+Z13*AA13+Z14*AA14)/SUM(Z11:Z14)</f>
        <v>86.122985000851415</v>
      </c>
      <c r="AB15" s="30"/>
      <c r="AC15" s="29" t="s">
        <v>63</v>
      </c>
      <c r="AD15">
        <f>$E$13/AD13</f>
        <v>0.16103385561450798</v>
      </c>
      <c r="AE15" t="s">
        <v>24</v>
      </c>
      <c r="AF15" s="30">
        <f>$D$13/AD13</f>
        <v>3.1167843022162838E-2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2.9718421250000002</v>
      </c>
      <c r="L16" s="30"/>
      <c r="Q16" s="37" t="s">
        <v>59</v>
      </c>
      <c r="R16" s="3">
        <f>T11+R11*(R15-S11)^2+T12+R12*(R15-S12)^2+R13*(R15-S13)^2+R14*(R15-S14)^2</f>
        <v>353411946.69589281</v>
      </c>
      <c r="T16" s="30"/>
      <c r="U16" s="29" t="s">
        <v>26</v>
      </c>
      <c r="V16">
        <f>V14/V13</f>
        <v>0.60452830188679241</v>
      </c>
      <c r="W16" t="s">
        <v>25</v>
      </c>
      <c r="X16" s="30">
        <f>$B$11*($E$13-$D$13)/V13</f>
        <v>8.8210876477819351</v>
      </c>
      <c r="Y16" s="37" t="s">
        <v>59</v>
      </c>
      <c r="Z16" s="3">
        <f>AB11+Z11*(Z15-AA11)^2+AB12+Z12*(Z15-AA12)^2+Z13*(Z15-AA13)^2+Z14*(Z15-AA14)^2</f>
        <v>373836763.54312968</v>
      </c>
      <c r="AB16" s="30"/>
      <c r="AC16" s="29" t="s">
        <v>26</v>
      </c>
      <c r="AD16">
        <f>AD14/AD13</f>
        <v>0.61388888888888882</v>
      </c>
      <c r="AE16" t="s">
        <v>25</v>
      </c>
      <c r="AF16" s="30">
        <f>$B$11*($E$13-$D$13)/AD13</f>
        <v>6.4933006296172575</v>
      </c>
    </row>
    <row r="17" spans="1:32" ht="24.75" customHeight="1" thickBot="1" x14ac:dyDescent="0.45">
      <c r="A17" s="68" t="s">
        <v>142</v>
      </c>
      <c r="B17" s="66">
        <v>2.5</v>
      </c>
      <c r="C17" s="63" t="s">
        <v>0</v>
      </c>
      <c r="I17" s="31" t="s">
        <v>72</v>
      </c>
      <c r="J17" s="32">
        <f>E13/1000*B15*B7^2/8</f>
        <v>1.6981955000000002</v>
      </c>
      <c r="K17" s="32"/>
      <c r="L17" s="33"/>
      <c r="Q17" s="37" t="s">
        <v>87</v>
      </c>
      <c r="R17" s="3">
        <f>(R11*S11+R12*S12-B41*S13-B36*S14)/(R11+R12-B41-B36)</f>
        <v>79.233416721712544</v>
      </c>
      <c r="S17" s="4"/>
      <c r="T17" s="38"/>
      <c r="U17" s="29" t="s">
        <v>61</v>
      </c>
      <c r="V17">
        <f>((2*$B$9*V15*(1+V16*$B$10/$B$9)+(1+V16)^2)^0.5-(1+V16))/V15</f>
        <v>39.897943370565024</v>
      </c>
      <c r="W17" t="s">
        <v>65</v>
      </c>
      <c r="X17" s="30">
        <f>((X15*(2*$B$9+$B$11*X16+2*V16*$B$10)+(X16+V16+1)^2)^0.5-(X16+V16+1))/X15</f>
        <v>40.640034969886905</v>
      </c>
      <c r="Y17" s="37" t="s">
        <v>87</v>
      </c>
      <c r="Z17" s="3">
        <f>(Z11*AA11+Z12*AA12-B41*AA13-B36*AA14)/(Z11+Z12-B41-B36)</f>
        <v>79.233416721712544</v>
      </c>
      <c r="AA17" s="4"/>
      <c r="AB17" s="38"/>
      <c r="AC17" s="29" t="s">
        <v>61</v>
      </c>
      <c r="AD17">
        <f>((2*$B$9*AD15*(1+AD16*$B$10/$B$9)+(1+AD16)^2)^0.5-(1+AD16))/AD15</f>
        <v>45.308925095805584</v>
      </c>
      <c r="AE17" t="s">
        <v>65</v>
      </c>
      <c r="AF17" s="30">
        <f>((AF15*(2*$B$9+$B$11*AF16+2*AD16*$B$10)+(AF16+AD16+1)^2)^0.5-(AF16+AD16+1))/AF15</f>
        <v>45.45899558922828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295959161.45176572</v>
      </c>
      <c r="T18" s="30"/>
      <c r="U18" s="29" t="s">
        <v>59</v>
      </c>
      <c r="V18" s="3">
        <f>$E$13*V17^3/3+V13*($B$9-V17)^2+V14*(V17-$B$10)^2</f>
        <v>105223103.01260571</v>
      </c>
      <c r="W18" t="s">
        <v>59</v>
      </c>
      <c r="X18" s="30">
        <f>($E$13-$D$13)*$B$11^3/12+$D$13*X17^3/3+($E$13-$D$13)*$B$11*(X17-$B$11/2)^2+V13*($B$9-X17)^2+V14*(X17-$B$10)^2</f>
        <v>105375983.69314501</v>
      </c>
      <c r="Y18" s="37" t="s">
        <v>89</v>
      </c>
      <c r="Z18" s="3">
        <f>AB11+Z11*(Z15-AA11)^2+AB12+Z12*(Z15-AA12)^2-B41*(AA13-Z15)^2-B36*(AA14-Z15)^2</f>
        <v>297069486.28510267</v>
      </c>
      <c r="AB18" s="30"/>
      <c r="AC18" s="29" t="s">
        <v>59</v>
      </c>
      <c r="AD18">
        <f>$E$13*AD17^3/3+AD13*($B$9-AD17)^2+AD14*(AD17-$B$10)^2</f>
        <v>137271018.40030077</v>
      </c>
      <c r="AE18" t="s">
        <v>59</v>
      </c>
      <c r="AF18" s="30">
        <f>($E$13-$D$13)*$B$11^3/12+$D$13*AF17^3/3+($E$13-$D$13)*$B$11*(AF17-$B$11/2)^2+AD13*($B$9-AF17)^2+AD14*(AF17-$B$10)^2</f>
        <v>137287398.15571833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9" t="s">
        <v>108</v>
      </c>
      <c r="F19" s="110">
        <f>B45</f>
        <v>0.72173404581954248</v>
      </c>
      <c r="G19" s="111" t="str">
        <f>IF(F19&lt;1, "OK","N.G.")</f>
        <v>OK</v>
      </c>
      <c r="Q19" s="37" t="s">
        <v>88</v>
      </c>
      <c r="R19" s="3">
        <f>R17-R15</f>
        <v>-5.2137727236271871</v>
      </c>
      <c r="S19" s="4"/>
      <c r="T19" s="38"/>
      <c r="U19" s="37" t="s">
        <v>61</v>
      </c>
      <c r="V19" s="3">
        <f>IF(V17&lt;$B$11,V17,X17)</f>
        <v>39.897943370565024</v>
      </c>
      <c r="X19" s="30"/>
      <c r="Y19" s="37" t="s">
        <v>88</v>
      </c>
      <c r="Z19" s="3">
        <f>Z17-Z15</f>
        <v>-6.8895682791388708</v>
      </c>
      <c r="AA19" s="4"/>
      <c r="AB19" s="38"/>
      <c r="AC19" s="37" t="s">
        <v>61</v>
      </c>
      <c r="AD19">
        <f>IF(AD17&lt;$B$11,AD17,AF17)</f>
        <v>45.308925095805584</v>
      </c>
      <c r="AF19" s="30"/>
    </row>
    <row r="20" spans="1:32" ht="24.75" customHeight="1" x14ac:dyDescent="0.4">
      <c r="A20" s="68" t="s">
        <v>28</v>
      </c>
      <c r="B20" s="69">
        <v>2.5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54742.389402405635</v>
      </c>
      <c r="S20" s="4"/>
      <c r="T20" s="38"/>
      <c r="U20" s="37" t="s">
        <v>59</v>
      </c>
      <c r="V20" s="3">
        <f>IF(V17&lt;$B$11,V18,X18)</f>
        <v>105223103.01260571</v>
      </c>
      <c r="X20" s="30"/>
      <c r="Y20" s="37" t="s">
        <v>90</v>
      </c>
      <c r="Z20" s="52">
        <f>Z11+Z12-B41-B36</f>
        <v>54742.389402405635</v>
      </c>
      <c r="AA20" s="4"/>
      <c r="AB20" s="38"/>
      <c r="AC20" s="37" t="s">
        <v>59</v>
      </c>
      <c r="AD20" s="3">
        <f>IF(AD17&lt;$B$11,AD18,AF18)</f>
        <v>137271018.40030077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0.33603768287499114</v>
      </c>
      <c r="G21" s="100" t="str">
        <f t="shared" ref="G21" si="4">IF(F21&lt;1, "OK","N.G.")</f>
        <v>OK</v>
      </c>
      <c r="Q21" s="37" t="s">
        <v>91</v>
      </c>
      <c r="R21" s="3">
        <f>R18/R20</f>
        <v>5406.3983081958768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14.296067726102409</v>
      </c>
      <c r="W21" s="4"/>
      <c r="X21" s="38"/>
      <c r="Y21" s="37" t="s">
        <v>91</v>
      </c>
      <c r="Z21" s="3">
        <f>Z18/Z20</f>
        <v>5426.6810332551549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14.296067726102409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10.459999999999999</v>
      </c>
      <c r="C22" s="63" t="s">
        <v>0</v>
      </c>
      <c r="E22" s="96"/>
      <c r="F22" s="98"/>
      <c r="G22" s="100"/>
      <c r="Q22" s="39" t="s">
        <v>92</v>
      </c>
      <c r="R22" s="53">
        <f>R18/R16</f>
        <v>0.83743394703754992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12830986.977083309</v>
      </c>
      <c r="X22" s="30"/>
      <c r="Y22" s="39" t="s">
        <v>92</v>
      </c>
      <c r="Z22" s="32">
        <f>Z18/Z16</f>
        <v>0.79465027320896342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18264361.614126336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1.1238670694864048</v>
      </c>
      <c r="G23" s="100" t="str">
        <f>IF(F23&lt;1, "OK","N.G.")</f>
        <v>N.G.</v>
      </c>
      <c r="U23" s="37" t="s">
        <v>88</v>
      </c>
      <c r="V23" s="3">
        <f>V21-V19</f>
        <v>-25.601875644462616</v>
      </c>
      <c r="W23" s="4"/>
      <c r="X23" s="38"/>
      <c r="AC23" s="37" t="s">
        <v>88</v>
      </c>
      <c r="AD23" s="3">
        <f>AD21-AD19</f>
        <v>-31.012857369703177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17736.344692456845</v>
      </c>
      <c r="W24" s="4"/>
      <c r="X24" s="38"/>
      <c r="AC24" s="37" t="s">
        <v>90</v>
      </c>
      <c r="AD24" s="52">
        <f>IF(O13&lt;$B$11,O13*E13-B36,O13*D13+B11*(E13-D13)-B36)</f>
        <v>17736.344692456845</v>
      </c>
      <c r="AE24" s="4"/>
      <c r="AF24" s="38"/>
    </row>
    <row r="25" spans="1:32" ht="24.75" customHeight="1" x14ac:dyDescent="0.4">
      <c r="E25" s="96" t="s">
        <v>111</v>
      </c>
      <c r="F25" s="98">
        <f>C85</f>
        <v>0.99009900990099009</v>
      </c>
      <c r="G25" s="100" t="str">
        <f>IF(F25&lt;1, "OK","N.G.")</f>
        <v>OK</v>
      </c>
      <c r="U25" s="37" t="s">
        <v>91</v>
      </c>
      <c r="V25" s="3">
        <f>V22/V24</f>
        <v>723.42904919637954</v>
      </c>
      <c r="W25" s="4"/>
      <c r="X25" s="38"/>
      <c r="AC25" s="37" t="s">
        <v>91</v>
      </c>
      <c r="AD25" s="3">
        <f>AD22/AD24</f>
        <v>1029.7703349154042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0.12194077735519887</v>
      </c>
      <c r="W26" s="32"/>
      <c r="X26" s="33"/>
      <c r="AC26" s="39" t="s">
        <v>92</v>
      </c>
      <c r="AD26" s="53">
        <f>AD22/AD20</f>
        <v>0.13305329724345016</v>
      </c>
      <c r="AE26" s="32"/>
      <c r="AF26" s="33"/>
    </row>
    <row r="27" spans="1:32" ht="24.75" customHeight="1" thickBot="1" x14ac:dyDescent="0.35">
      <c r="A27" s="6" t="s">
        <v>8</v>
      </c>
      <c r="B27" s="71" t="s">
        <v>145</v>
      </c>
      <c r="C27" s="71" t="s">
        <v>145</v>
      </c>
      <c r="E27" s="96" t="s">
        <v>133</v>
      </c>
      <c r="F27" s="98">
        <f>B59</f>
        <v>0.62261904761904752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0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10</v>
      </c>
      <c r="C29" s="72">
        <f>IF(C27="f8",8,IF(C27="f10",10,IF(C27="f12",12,IF(C27="f14",14,IF(C27="f16",16,IF(C27="f18",18,IF(C27="f20",20)))))))</f>
        <v>10</v>
      </c>
      <c r="E29" s="96" t="s">
        <v>134</v>
      </c>
      <c r="F29" s="98">
        <f>B64</f>
        <v>9.26916221033868E-2</v>
      </c>
      <c r="G29" s="100" t="str">
        <f>IF(F29&lt;1, "OK","N.G.")</f>
        <v>OK</v>
      </c>
      <c r="I29" s="40" t="s">
        <v>78</v>
      </c>
      <c r="J29">
        <f>SUM(J15:J17)</f>
        <v>6.7927820000000008</v>
      </c>
      <c r="K29" s="30" t="s">
        <v>7</v>
      </c>
      <c r="M29" s="40" t="str">
        <f>"Ma-(D+SD+"&amp;B$24&amp;"L)="</f>
        <v>Ma-(D+SD+0.25L)=</v>
      </c>
      <c r="N29">
        <f>J15+J16+B24*J17</f>
        <v>5.5191353750000003</v>
      </c>
      <c r="O29" s="30" t="s">
        <v>7</v>
      </c>
      <c r="R29" s="40" t="s">
        <v>78</v>
      </c>
      <c r="S29" s="25">
        <f>N29</f>
        <v>5.5191353750000003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4.2030338624999999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0.23359082103020379</v>
      </c>
      <c r="K30" s="30"/>
      <c r="M30" s="34" t="s">
        <v>73</v>
      </c>
      <c r="N30">
        <f>MAX(0,1-(J14/N29)^2)</f>
        <v>0</v>
      </c>
      <c r="O30" s="30"/>
      <c r="R30" s="34" t="s">
        <v>74</v>
      </c>
      <c r="S30" s="25">
        <f>MAX(0,1-0.5*($J14/S29)^2)</f>
        <v>0.41952440882761</v>
      </c>
      <c r="T30" s="30"/>
      <c r="W30" s="34" t="s">
        <v>74</v>
      </c>
      <c r="X30" s="25">
        <f>MAX(0,1-0.5*($J14/X29)^2)</f>
        <v>0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8.9584819131273215E-7</v>
      </c>
      <c r="K31" s="30"/>
      <c r="M31" s="34" t="s">
        <v>75</v>
      </c>
      <c r="N31">
        <f>(N29*10^6/J5/J12)</f>
        <v>7.2787665544159488E-7</v>
      </c>
      <c r="O31" s="30"/>
      <c r="R31" s="34" t="s">
        <v>95</v>
      </c>
      <c r="S31" s="25">
        <f>(Z22*(Z6*(N31+N31*(Z15-J11)*Z19/Z21)-Z5*Z19/Z21))</f>
        <v>2.1387111827796571E-6</v>
      </c>
      <c r="T31" s="30"/>
      <c r="W31" s="34" t="s">
        <v>95</v>
      </c>
      <c r="X31" s="25">
        <f>R22*(R6*(N31*X29/N29+N31*X29/N29*(R15-J11)*R19/R21)-R5*R19/R21)</f>
        <v>1.1020822517932246E-6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5.371799334301472E-6</v>
      </c>
      <c r="K32" s="30"/>
      <c r="M32" s="34" t="s">
        <v>76</v>
      </c>
      <c r="N32">
        <f>N29*10^6/N5/O14</f>
        <v>4.3645869591199453E-6</v>
      </c>
      <c r="O32" s="30"/>
      <c r="R32" s="34" t="s">
        <v>96</v>
      </c>
      <c r="S32" s="25">
        <f>AD26*(AD6*(N32+N32*(AD19-O13)*AD23/AD25)-AD5*AD23/AD25)</f>
        <v>3.8104350648154286E-6</v>
      </c>
      <c r="T32" s="30"/>
      <c r="W32" s="34" t="s">
        <v>96</v>
      </c>
      <c r="X32" s="25">
        <f>V26*(V6*(N32*X29/N29+N32*X29/N29*(V19-O13)*V23/V25)-V5*V23/V25)</f>
        <v>2.7692268019567968E-6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1.9413892936945511E-6</v>
      </c>
      <c r="K33" s="30"/>
      <c r="M33" s="34" t="s">
        <v>77</v>
      </c>
      <c r="N33">
        <f>IF(N29&lt;J$14,(N29*10^6/J$5/J$12),N30*N32+(1-N30)*N31)</f>
        <v>7.2787665544159488E-7</v>
      </c>
      <c r="O33" s="30"/>
      <c r="R33" s="34" t="s">
        <v>97</v>
      </c>
      <c r="S33" s="25">
        <f>S31+N31</f>
        <v>2.8665878382212517E-6</v>
      </c>
      <c r="T33" s="30"/>
      <c r="W33" s="34" t="s">
        <v>97</v>
      </c>
      <c r="X33" s="25">
        <f>X31+N31*X29/N29</f>
        <v>1.6563883201679776E-6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f8</v>
      </c>
      <c r="C34" s="22">
        <f>IF(B7&lt;=4,8,IF(B7&lt;=5.5,10,IF(B7&lt;=7,12,14)))</f>
        <v>8</v>
      </c>
      <c r="D34" s="2"/>
      <c r="E34" s="2"/>
      <c r="I34" s="35" t="str">
        <f>"delta (D+SD+L)="</f>
        <v>delta (D+SD+L)=</v>
      </c>
      <c r="J34" s="32">
        <f>5/48*J33*(B7*1000)^2</f>
        <v>2.215630754234049</v>
      </c>
      <c r="K34" s="33" t="s">
        <v>3</v>
      </c>
      <c r="M34" s="35" t="str">
        <f>"delta (D+SD+L)="</f>
        <v>delta (D+SD+L)=</v>
      </c>
      <c r="N34" s="32">
        <f>5/48*N33*(B7*1000)^2</f>
        <v>0.8306968150712144</v>
      </c>
      <c r="O34" s="33" t="s">
        <v>3</v>
      </c>
      <c r="R34" s="34" t="s">
        <v>99</v>
      </c>
      <c r="S34" s="25">
        <f>S32+N32</f>
        <v>8.1750220239353747E-6</v>
      </c>
      <c r="T34" s="30"/>
      <c r="W34" s="34" t="s">
        <v>99</v>
      </c>
      <c r="X34" s="25">
        <f>X32+N32*X29/N29</f>
        <v>6.0930276400558316E-6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5.0936055517832447E-6</v>
      </c>
      <c r="T35" s="30"/>
      <c r="W35" s="34" t="s">
        <v>98</v>
      </c>
      <c r="X35" s="25">
        <f>X30*X34+(1-X30)*X33</f>
        <v>1.6563883201679776E-6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100.53096491487338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5.8131303943637924</v>
      </c>
      <c r="T36" s="30" t="s">
        <v>3</v>
      </c>
      <c r="W36" s="46" t="str">
        <f>"delta (D+SD+L)="</f>
        <v>delta (D+SD+L)=</v>
      </c>
      <c r="X36" s="25">
        <f>5/48*X35*(B7*1000)^2</f>
        <v>1.8903704244367061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165.5</v>
      </c>
      <c r="I38">
        <f t="shared" ref="I38:I47" si="5">J$29*4*((H38/$B$7/1000)-(H38/$B$7/1000)^2)</f>
        <v>1.2906285800000001</v>
      </c>
      <c r="J38">
        <f t="shared" ref="J38:J47" si="6">IF(I38&lt;J$14,(I38*10^6/J$5/J$12),(1-(J$14/I38)^2)*(I38*10^6/N$5/O$14)+(1-(1-(J$14/I38)^2))*(I38*10^6/J$5/J$12))</f>
        <v>1.7021115634941911E-7</v>
      </c>
      <c r="K38">
        <f>J38*H38/2</f>
        <v>1.4084973187914431E-5</v>
      </c>
      <c r="L38" s="30">
        <f>H47-H$38*2/3</f>
        <v>1544.6666666666667</v>
      </c>
      <c r="M38" s="41">
        <f>0+M$37*$B$7*1000</f>
        <v>165.5</v>
      </c>
      <c r="N38">
        <f>N$29*4*((M38/$B$7/1000)-(M38/$B$7/1000)^2)</f>
        <v>1.0486357212500002</v>
      </c>
      <c r="O38">
        <f t="shared" ref="O38:O47" si="7">IF(N38&lt;J$14,(N38*10^6/J$5/J$12),(1-(J$14/N38)^2)*(N38*10^6/N$5/O$14)+(1-(1-(J$14/N38)^2))*(N38*10^6/J$5/J$12))</f>
        <v>1.3829656453390304E-7</v>
      </c>
      <c r="P38">
        <f>O38*M38/2</f>
        <v>1.1444040715180477E-5</v>
      </c>
      <c r="Q38" s="30">
        <f>M47-M$38*2/3</f>
        <v>1544.6666666666667</v>
      </c>
      <c r="R38" s="41">
        <f>0+R$37*$B$7*1000</f>
        <v>165.5</v>
      </c>
      <c r="S38">
        <f t="shared" ref="S38:S47" si="8">S$29*4*((R38/$B$7/1000)-(R38/$B$7/1000)^2)</f>
        <v>1.0486357212500002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1.1820536155251906E-6</v>
      </c>
      <c r="U38">
        <f>T38*R38/2</f>
        <v>9.7814936684709514E-5</v>
      </c>
      <c r="V38" s="30">
        <f>R47-R$38*2/3</f>
        <v>1544.6666666666667</v>
      </c>
      <c r="W38" s="41">
        <f>0+W$37*$B$7*1000</f>
        <v>165.5</v>
      </c>
      <c r="X38">
        <f>X$29*4*((W38/$B$7/1000)-(W38/$B$7/1000)^2)</f>
        <v>0.79857643387499999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6.823480211925931E-7</v>
      </c>
      <c r="Z38">
        <f>Y38*W38/2</f>
        <v>5.6464298753687079E-5</v>
      </c>
      <c r="AA38" s="30">
        <f>W47-W$38*2/3</f>
        <v>1544.6666666666667</v>
      </c>
    </row>
    <row r="39" spans="1:27" ht="24.75" customHeight="1" x14ac:dyDescent="0.4">
      <c r="E39" s="2"/>
      <c r="H39" s="41">
        <f t="shared" ref="H39:H47" si="9">H38+H$37*$B$7*1000</f>
        <v>331</v>
      </c>
      <c r="I39">
        <f t="shared" si="5"/>
        <v>2.4454015200000003</v>
      </c>
      <c r="J39">
        <f t="shared" si="6"/>
        <v>3.225053488725836E-7</v>
      </c>
      <c r="K39">
        <f t="shared" ref="K39:K47" si="10">J38*(H39-H38)+(J39-J38)*(H39-H38)/2</f>
        <v>4.0772290807120723E-5</v>
      </c>
      <c r="L39" s="30">
        <f t="shared" ref="L39:L47" si="11">(J38*(H39-H38)*(H$47-(H38+H39)/2)+(J39-J38)*(H39-H38)/2*(H$47-(2*H39+H38)/3))/(J38*(H39-H38)+(J39-J38)*(H39-H38)/2)</f>
        <v>1398.2242424242424</v>
      </c>
      <c r="M39" s="41">
        <f>M38+M$37*$B$7*1000</f>
        <v>331</v>
      </c>
      <c r="N39">
        <f>N$29*4*((M39/$B$7/1000)-(M39/$B$7/1000)^2)</f>
        <v>1.986888735</v>
      </c>
      <c r="O39">
        <f t="shared" si="7"/>
        <v>2.6203559595897411E-7</v>
      </c>
      <c r="P39">
        <f>O38*(M39-M38)+(O39-O38)*(M39-M38)/2</f>
        <v>3.3127486280785587E-5</v>
      </c>
      <c r="Q39" s="30">
        <f>(O38*(M39-M38)*(M$47-(M38+M39)/2)+(O39-O38)*(M39-M38)/2*(M$47-(2*M39+M38)/3))/(O38*(M39-M38)+(O39-O38)*(M39-M38)/2)</f>
        <v>1398.2242424242422</v>
      </c>
      <c r="R39" s="41">
        <f>R38+R$37*$B$7*1000</f>
        <v>331</v>
      </c>
      <c r="S39">
        <f t="shared" si="8"/>
        <v>1.986888735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1.535597835103376E-6</v>
      </c>
      <c r="U39">
        <f t="shared" ref="U39:U47" si="13">T38*(R39-R38)+(T39-T38)*(R39-R38)/2</f>
        <v>2.2488565753951386E-4</v>
      </c>
      <c r="V39" s="30">
        <f t="shared" ref="V39:V47" si="14">(T38*(R39-R38)*(R$47-(R38+R39)/2)+(T39-T38)*(R39-R38)/2*(R$47-(2*R39+R38)/3))/(T38*(R39-R38)+(T39-T38)*(R39-R38)/2)</f>
        <v>1403.1616340031601</v>
      </c>
      <c r="W39" s="41">
        <f>W38+W$37*$B$7*1000</f>
        <v>331</v>
      </c>
      <c r="X39">
        <f>X$29*4*((W39/$B$7/1000)-(W39/$B$7/1000)^2)</f>
        <v>1.5130921904999999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8.8677623208866137E-7</v>
      </c>
      <c r="Z39">
        <f>Y38*(W39-W38)+(Y39-Y38)*(W39-W38)/2</f>
        <v>1.2984503195902382E-4</v>
      </c>
      <c r="AA39" s="30">
        <f t="shared" ref="AA39:AA47" si="16">(Y38*(W39-W38)*(W$47-(W38+W39)/2)+(Y39-Y38)*(W39-W38)/2*(W$47-(2*W39+W38)/3))/(Y38*(W39-W38)+(Y39-Y38)*(W39-W38)/2)</f>
        <v>1403.1563958146769</v>
      </c>
    </row>
    <row r="40" spans="1:27" ht="24.75" customHeight="1" x14ac:dyDescent="0.4">
      <c r="A40" s="113" t="s">
        <v>126</v>
      </c>
      <c r="B40" s="114"/>
      <c r="C40" s="115"/>
      <c r="E40" s="2"/>
      <c r="H40" s="41">
        <f t="shared" si="9"/>
        <v>496.5</v>
      </c>
      <c r="I40">
        <f t="shared" si="5"/>
        <v>3.4643188200000004</v>
      </c>
      <c r="J40">
        <f t="shared" si="6"/>
        <v>4.5688257756949337E-7</v>
      </c>
      <c r="K40">
        <f t="shared" si="10"/>
        <v>6.4494350913081873E-5</v>
      </c>
      <c r="L40" s="30">
        <f t="shared" si="11"/>
        <v>1236.4942528735633</v>
      </c>
      <c r="M40" s="41">
        <f t="shared" ref="M40:M47" si="17">M39+M$37*$B$7*1000</f>
        <v>496.5</v>
      </c>
      <c r="N40">
        <f>N$29*4*((M40/$B$7/1000)-(M40/$B$7/1000)^2)</f>
        <v>2.8147590412500003</v>
      </c>
      <c r="O40">
        <f t="shared" si="7"/>
        <v>3.712170942752134E-7</v>
      </c>
      <c r="P40">
        <f t="shared" ref="P40:P41" si="18">O39*(M40-M39)+(O40-O39)*(M40-M39)/2</f>
        <v>5.2401660116879021E-5</v>
      </c>
      <c r="Q40" s="30">
        <f t="shared" ref="Q40:Q47" si="19">(O39*(M40-M39)*(M$47-(M39+M40)/2)+(O40-O39)*(M40-M39)/2*(M$47-(2*M40+M39)/3))/(O39*(M40-M39)+(O40-O39)*(M40-M39)/2)</f>
        <v>1236.494252873563</v>
      </c>
      <c r="R40" s="41">
        <f t="shared" ref="R40:R47" si="20">R39+R$37*$B$7*1000</f>
        <v>496.5</v>
      </c>
      <c r="S40">
        <f t="shared" si="8"/>
        <v>2.8147590412500003</v>
      </c>
      <c r="T40">
        <f t="shared" si="12"/>
        <v>1.8475486170841281E-6</v>
      </c>
      <c r="U40">
        <f t="shared" si="13"/>
        <v>2.7995536891851593E-4</v>
      </c>
      <c r="V40" s="30">
        <f t="shared" si="14"/>
        <v>1238.7066154541121</v>
      </c>
      <c r="W40" s="41">
        <f t="shared" ref="W40:W47" si="21">W39+W$37*$B$7*1000</f>
        <v>496.5</v>
      </c>
      <c r="X40">
        <f t="shared" ref="X40:X47" si="22">X$29*4*((W40/$B$7/1000)-(W40/$B$7/1000)^2)</f>
        <v>2.143547269875</v>
      </c>
      <c r="Y40">
        <f t="shared" si="15"/>
        <v>1.0671540652322512E-6</v>
      </c>
      <c r="Z40">
        <f>Y39*(W40-W39)+(Y40-Y39)*(W40-W39)/2</f>
        <v>1.6168773210330551E-4</v>
      </c>
      <c r="AA40" s="30">
        <f t="shared" si="16"/>
        <v>1238.7036338863438</v>
      </c>
    </row>
    <row r="41" spans="1:27" ht="24.75" customHeight="1" x14ac:dyDescent="0.4">
      <c r="A41" s="77" t="s">
        <v>20</v>
      </c>
      <c r="B41" s="78">
        <f>((B28*B29^2*PI()/4+C28*C29^2*PI()/4))*D14</f>
        <v>157.07963267948966</v>
      </c>
      <c r="C41" s="79" t="s">
        <v>45</v>
      </c>
      <c r="D41" s="3"/>
      <c r="H41" s="41">
        <f t="shared" si="9"/>
        <v>662</v>
      </c>
      <c r="I41">
        <f t="shared" si="5"/>
        <v>4.3473804800000009</v>
      </c>
      <c r="J41">
        <f t="shared" si="6"/>
        <v>5.7334284244014856E-7</v>
      </c>
      <c r="K41">
        <f t="shared" si="10"/>
        <v>8.5251153505797863E-5</v>
      </c>
      <c r="L41" s="30">
        <f t="shared" si="11"/>
        <v>1072.6318840579711</v>
      </c>
      <c r="M41" s="41">
        <f t="shared" si="17"/>
        <v>662</v>
      </c>
      <c r="N41">
        <f>N$29*4*((M41/$B$7/1000)-(M41/$B$7/1000)^2)</f>
        <v>3.5322466400000003</v>
      </c>
      <c r="O41">
        <f t="shared" si="7"/>
        <v>4.6584105948262076E-7</v>
      </c>
      <c r="P41">
        <f t="shared" si="18"/>
        <v>6.9266562223460777E-5</v>
      </c>
      <c r="Q41" s="30">
        <f t="shared" si="19"/>
        <v>1072.6318840579709</v>
      </c>
      <c r="R41" s="41">
        <f t="shared" si="20"/>
        <v>662</v>
      </c>
      <c r="S41">
        <f t="shared" si="8"/>
        <v>3.5322466400000003</v>
      </c>
      <c r="T41">
        <f t="shared" si="12"/>
        <v>2.1179059614674474E-6</v>
      </c>
      <c r="U41">
        <f t="shared" si="13"/>
        <v>3.281413663751429E-4</v>
      </c>
      <c r="V41" s="30">
        <f t="shared" si="14"/>
        <v>1073.8694194507798</v>
      </c>
      <c r="W41" s="41">
        <f t="shared" si="21"/>
        <v>662</v>
      </c>
      <c r="X41">
        <f t="shared" si="22"/>
        <v>2.6899416719999998</v>
      </c>
      <c r="Y41">
        <f t="shared" si="15"/>
        <v>1.2234815206233624E-6</v>
      </c>
      <c r="Z41">
        <f t="shared" ref="Z41:Z47" si="23">Y40*(W41-W40)+(Y41-Y40)*(W41-W40)/2</f>
        <v>1.89550094729552E-4</v>
      </c>
      <c r="AA41" s="30">
        <f t="shared" si="16"/>
        <v>1073.8675389320629</v>
      </c>
    </row>
    <row r="42" spans="1:27" ht="24.75" customHeight="1" x14ac:dyDescent="0.4">
      <c r="A42" s="77" t="s">
        <v>4</v>
      </c>
      <c r="B42" s="78">
        <f>B22*(B12+D13)/1000</f>
        <v>6.4851999999999999</v>
      </c>
      <c r="C42" s="79" t="s">
        <v>5</v>
      </c>
      <c r="D42" s="2">
        <f>(1.2*(B16+B17+B20))*(B12+D13)/1000</f>
        <v>4.4640000000000004</v>
      </c>
      <c r="H42" s="41">
        <f t="shared" si="9"/>
        <v>827.5</v>
      </c>
      <c r="I42">
        <f t="shared" si="5"/>
        <v>5.0945865000000001</v>
      </c>
      <c r="J42">
        <f t="shared" si="6"/>
        <v>6.7188614348454901E-7</v>
      </c>
      <c r="K42">
        <f t="shared" si="10"/>
        <v>1.0304269858526873E-4</v>
      </c>
      <c r="L42" s="30">
        <f t="shared" si="11"/>
        <v>908.06714628297357</v>
      </c>
      <c r="M42" s="41">
        <f t="shared" si="17"/>
        <v>827.5</v>
      </c>
      <c r="N42">
        <f>N$29*4*((M42/$B$7/1000)-(M42/$B$7/1000)^2)</f>
        <v>4.13935153125</v>
      </c>
      <c r="O42">
        <f t="shared" si="7"/>
        <v>5.459074915811961E-7</v>
      </c>
      <c r="P42">
        <f>O41*(M42-M41)+(O42-O41)*(M42-M41)/2</f>
        <v>8.3722192600530843E-5</v>
      </c>
      <c r="Q42" s="30">
        <f t="shared" si="19"/>
        <v>908.06714628297357</v>
      </c>
      <c r="R42" s="41">
        <f t="shared" si="20"/>
        <v>827.5</v>
      </c>
      <c r="S42">
        <f t="shared" si="8"/>
        <v>4.13935153125</v>
      </c>
      <c r="T42">
        <f t="shared" si="12"/>
        <v>2.3466698682533313E-6</v>
      </c>
      <c r="U42">
        <f t="shared" si="13"/>
        <v>3.6944364990939443E-4</v>
      </c>
      <c r="V42" s="30">
        <f t="shared" si="14"/>
        <v>908.83663592328219</v>
      </c>
      <c r="W42" s="41">
        <f t="shared" si="21"/>
        <v>827.5</v>
      </c>
      <c r="X42">
        <f t="shared" si="22"/>
        <v>3.1522753968749999</v>
      </c>
      <c r="Y42">
        <f t="shared" si="15"/>
        <v>1.3557585982619947E-6</v>
      </c>
      <c r="Z42">
        <f t="shared" si="23"/>
        <v>2.134321198377633E-4</v>
      </c>
      <c r="AA42" s="30">
        <f t="shared" si="16"/>
        <v>908.8353807491012</v>
      </c>
    </row>
    <row r="43" spans="1:27" ht="24.75" customHeight="1" x14ac:dyDescent="0.4">
      <c r="A43" s="77" t="s">
        <v>6</v>
      </c>
      <c r="B43" s="78">
        <f>MAX(B42*B7^2/8,D43+D44)</f>
        <v>8.881562465</v>
      </c>
      <c r="C43" s="79" t="s">
        <v>7</v>
      </c>
      <c r="D43" s="2">
        <f>D42*(B7)^2/8</f>
        <v>6.113503800000001</v>
      </c>
      <c r="E43" s="2"/>
      <c r="H43" s="41">
        <f t="shared" si="9"/>
        <v>993</v>
      </c>
      <c r="I43">
        <f t="shared" si="5"/>
        <v>5.7059368800000003</v>
      </c>
      <c r="J43">
        <f t="shared" si="6"/>
        <v>7.5251248070269499E-7</v>
      </c>
      <c r="K43">
        <f t="shared" si="10"/>
        <v>1.1786898615149444E-4</v>
      </c>
      <c r="L43" s="30">
        <f t="shared" si="11"/>
        <v>743.18867924528297</v>
      </c>
      <c r="M43" s="41">
        <f t="shared" si="17"/>
        <v>993</v>
      </c>
      <c r="N43">
        <f t="shared" ref="N43:N47" si="24">N$29*4*((M43/$B$7/1000)-(M43/$B$7/1000)^2)</f>
        <v>4.6360737150000002</v>
      </c>
      <c r="O43">
        <f t="shared" si="7"/>
        <v>6.1141639057093963E-7</v>
      </c>
      <c r="P43">
        <f t="shared" ref="P43:P47" si="25">O42*(M43-M42)+(O43-O42)*(M43-M42)/2</f>
        <v>9.5768551248089231E-5</v>
      </c>
      <c r="Q43" s="30">
        <f>(O42*(M43-M42)*(M$47-(M42+M43)/2)+(O43-O42)*(M43-M42)/2*(M$47-(2*M43+M42)/3))/(O42*(M43-M42)+(O43-O42)*(M43-M42)/2)</f>
        <v>743.18867924528297</v>
      </c>
      <c r="R43" s="41">
        <f t="shared" si="20"/>
        <v>993</v>
      </c>
      <c r="S43">
        <f t="shared" si="8"/>
        <v>4.6360737150000002</v>
      </c>
      <c r="T43">
        <f t="shared" si="12"/>
        <v>3.3909249172302181E-6</v>
      </c>
      <c r="U43">
        <f t="shared" si="13"/>
        <v>4.7478596849876369E-4</v>
      </c>
      <c r="V43" s="30">
        <f t="shared" si="14"/>
        <v>739.72977180720011</v>
      </c>
      <c r="W43" s="41">
        <f t="shared" si="21"/>
        <v>993</v>
      </c>
      <c r="X43">
        <f t="shared" si="22"/>
        <v>3.5305484444999999</v>
      </c>
      <c r="Y43">
        <f t="shared" si="15"/>
        <v>1.4639852981481487E-6</v>
      </c>
      <c r="Z43">
        <f t="shared" si="23"/>
        <v>2.3333380742793935E-4</v>
      </c>
      <c r="AA43" s="30">
        <f t="shared" si="16"/>
        <v>743.69130344875396</v>
      </c>
    </row>
    <row r="44" spans="1:27" ht="24.75" customHeight="1" x14ac:dyDescent="0.4">
      <c r="A44" s="77" t="s">
        <v>19</v>
      </c>
      <c r="B44" s="78">
        <f>(B41*B5*(B9-B41*B5/0.85/(D13+B12)/B4/2)/10^6)*0.9</f>
        <v>12.305866013172235</v>
      </c>
      <c r="C44" s="79" t="s">
        <v>7</v>
      </c>
      <c r="D44" s="2">
        <f>1.6*B18*B7/4</f>
        <v>1.7212000000000001</v>
      </c>
      <c r="H44" s="41">
        <f t="shared" si="9"/>
        <v>1158.5</v>
      </c>
      <c r="I44">
        <f t="shared" si="5"/>
        <v>6.1814316200000006</v>
      </c>
      <c r="J44">
        <f t="shared" si="6"/>
        <v>1.1186560309100307E-6</v>
      </c>
      <c r="K44">
        <f t="shared" si="10"/>
        <v>1.5483919433595305E-4</v>
      </c>
      <c r="L44" s="30">
        <f t="shared" si="11"/>
        <v>573.85259216070585</v>
      </c>
      <c r="M44" s="41">
        <f t="shared" si="17"/>
        <v>1158.5</v>
      </c>
      <c r="N44">
        <f t="shared" si="24"/>
        <v>5.0224131912500001</v>
      </c>
      <c r="O44">
        <f t="shared" si="7"/>
        <v>6.6236775645185135E-7</v>
      </c>
      <c r="P44">
        <f t="shared" si="25"/>
        <v>1.0540563816613595E-4</v>
      </c>
      <c r="Q44" s="30">
        <f t="shared" si="19"/>
        <v>578.14666666666665</v>
      </c>
      <c r="R44" s="41">
        <f t="shared" si="20"/>
        <v>1158.5</v>
      </c>
      <c r="S44">
        <f t="shared" si="8"/>
        <v>5.0224131912500001</v>
      </c>
      <c r="T44">
        <f t="shared" si="12"/>
        <v>4.186857963721139E-6</v>
      </c>
      <c r="U44">
        <f t="shared" si="13"/>
        <v>6.2706153339872476E-4</v>
      </c>
      <c r="V44" s="30">
        <f t="shared" si="14"/>
        <v>576.35278232072835</v>
      </c>
      <c r="W44" s="41">
        <f t="shared" si="21"/>
        <v>1158.5</v>
      </c>
      <c r="X44">
        <f t="shared" si="22"/>
        <v>3.8247608148749994</v>
      </c>
      <c r="Y44">
        <f t="shared" si="15"/>
        <v>1.5481616202818235E-6</v>
      </c>
      <c r="Z44">
        <f t="shared" si="23"/>
        <v>2.4925515750008024E-4</v>
      </c>
      <c r="AA44" s="30">
        <f t="shared" si="16"/>
        <v>578.47916656621874</v>
      </c>
    </row>
    <row r="45" spans="1:27" ht="24.75" customHeight="1" x14ac:dyDescent="0.4">
      <c r="A45" s="80" t="s">
        <v>46</v>
      </c>
      <c r="B45" s="81">
        <f>B43/(B44)</f>
        <v>0.72173404581954248</v>
      </c>
      <c r="C45" s="82" t="str">
        <f>IF(B45&lt;1, "OK","N.G.")</f>
        <v>OK</v>
      </c>
      <c r="D45" s="2"/>
      <c r="H45" s="41">
        <f t="shared" si="9"/>
        <v>1324</v>
      </c>
      <c r="I45">
        <f t="shared" si="5"/>
        <v>6.5210707200000009</v>
      </c>
      <c r="J45">
        <f t="shared" si="6"/>
        <v>1.5835835686305375E-6</v>
      </c>
      <c r="K45">
        <f t="shared" si="10"/>
        <v>2.2361032686198202E-4</v>
      </c>
      <c r="L45" s="30">
        <f t="shared" si="11"/>
        <v>409.00421385617659</v>
      </c>
      <c r="M45" s="41">
        <f t="shared" si="17"/>
        <v>1324</v>
      </c>
      <c r="N45">
        <f t="shared" si="24"/>
        <v>5.2983699600000005</v>
      </c>
      <c r="O45">
        <f t="shared" si="7"/>
        <v>6.9876158922393114E-7</v>
      </c>
      <c r="P45">
        <f t="shared" si="25"/>
        <v>1.12633453354671E-4</v>
      </c>
      <c r="Q45" s="30">
        <f t="shared" si="19"/>
        <v>413.01247771836012</v>
      </c>
      <c r="R45" s="41">
        <f t="shared" si="20"/>
        <v>1324</v>
      </c>
      <c r="S45">
        <f t="shared" si="8"/>
        <v>5.2983699600000005</v>
      </c>
      <c r="T45">
        <f t="shared" si="12"/>
        <v>4.7043136682616239E-6</v>
      </c>
      <c r="U45">
        <f t="shared" si="13"/>
        <v>7.3574445254657366E-4</v>
      </c>
      <c r="V45" s="30">
        <f t="shared" si="14"/>
        <v>412.14468252617775</v>
      </c>
      <c r="W45" s="41">
        <f t="shared" si="21"/>
        <v>1324</v>
      </c>
      <c r="X45">
        <f t="shared" si="22"/>
        <v>4.0349125079999997</v>
      </c>
      <c r="Y45">
        <f t="shared" si="15"/>
        <v>1.6082875646630202E-6</v>
      </c>
      <c r="Z45">
        <f t="shared" si="23"/>
        <v>2.6119617005418579E-4</v>
      </c>
      <c r="AA45" s="30">
        <f t="shared" si="16"/>
        <v>413.22457606041678</v>
      </c>
    </row>
    <row r="46" spans="1:27" ht="24.75" customHeight="1" x14ac:dyDescent="0.4">
      <c r="A46" s="9"/>
      <c r="B46" s="12"/>
      <c r="D46" s="2"/>
      <c r="H46" s="41">
        <f t="shared" si="9"/>
        <v>1489.5</v>
      </c>
      <c r="I46">
        <f t="shared" si="5"/>
        <v>6.7248541800000003</v>
      </c>
      <c r="J46">
        <f t="shared" si="6"/>
        <v>1.8530206938807589E-6</v>
      </c>
      <c r="K46">
        <f t="shared" si="10"/>
        <v>2.8437900272280979E-4</v>
      </c>
      <c r="L46" s="30">
        <f t="shared" si="11"/>
        <v>246.08740766452956</v>
      </c>
      <c r="M46" s="41">
        <f t="shared" si="17"/>
        <v>1489.5</v>
      </c>
      <c r="N46">
        <f t="shared" si="24"/>
        <v>5.4639440212500006</v>
      </c>
      <c r="O46">
        <f t="shared" si="7"/>
        <v>7.2059788888717892E-7</v>
      </c>
      <c r="P46">
        <f t="shared" si="25"/>
        <v>1.1745199681369436E-4</v>
      </c>
      <c r="Q46" s="30">
        <f t="shared" si="19"/>
        <v>247.82564102564103</v>
      </c>
      <c r="R46" s="41">
        <f t="shared" si="20"/>
        <v>1489.5</v>
      </c>
      <c r="S46">
        <f t="shared" si="8"/>
        <v>5.4639440212500006</v>
      </c>
      <c r="T46">
        <f t="shared" si="12"/>
        <v>4.9981344404125847E-6</v>
      </c>
      <c r="U46">
        <f t="shared" si="13"/>
        <v>8.0287758099279079E-4</v>
      </c>
      <c r="V46" s="30">
        <f t="shared" si="14"/>
        <v>247.41468954971768</v>
      </c>
      <c r="W46" s="41">
        <f t="shared" si="21"/>
        <v>1489.5</v>
      </c>
      <c r="X46">
        <f t="shared" si="22"/>
        <v>4.1610035238750003</v>
      </c>
      <c r="Y46">
        <f t="shared" si="15"/>
        <v>1.6443631312917381E-6</v>
      </c>
      <c r="Z46">
        <f t="shared" si="23"/>
        <v>2.6915684509025629E-4</v>
      </c>
      <c r="AA46" s="30">
        <f t="shared" si="16"/>
        <v>247.94406970728633</v>
      </c>
    </row>
    <row r="47" spans="1:27" ht="24.75" customHeight="1" x14ac:dyDescent="0.4">
      <c r="A47" s="112" t="s">
        <v>127</v>
      </c>
      <c r="B47" s="112"/>
      <c r="C47" s="112"/>
      <c r="D47" s="2">
        <f>B41/D13/B8</f>
        <v>5.235987755982989E-3</v>
      </c>
      <c r="E47" s="4"/>
      <c r="H47" s="41">
        <f t="shared" si="9"/>
        <v>1655</v>
      </c>
      <c r="I47">
        <f t="shared" si="5"/>
        <v>6.7927820000000008</v>
      </c>
      <c r="J47">
        <f t="shared" si="6"/>
        <v>1.9413892936945511E-6</v>
      </c>
      <c r="K47">
        <f t="shared" si="10"/>
        <v>3.1398742647185691E-4</v>
      </c>
      <c r="L47" s="30">
        <f t="shared" si="11"/>
        <v>82.10760749290526</v>
      </c>
      <c r="M47" s="41">
        <f t="shared" si="17"/>
        <v>1655</v>
      </c>
      <c r="N47">
        <f t="shared" si="24"/>
        <v>5.5191353750000003</v>
      </c>
      <c r="O47">
        <f t="shared" si="7"/>
        <v>7.2787665544159488E-7</v>
      </c>
      <c r="P47">
        <f t="shared" si="25"/>
        <v>1.1986126854320603E-4</v>
      </c>
      <c r="Q47" s="30">
        <f t="shared" si="19"/>
        <v>82.611390284757107</v>
      </c>
      <c r="R47" s="41">
        <f t="shared" si="20"/>
        <v>1655</v>
      </c>
      <c r="S47">
        <f t="shared" si="8"/>
        <v>5.5191353750000003</v>
      </c>
      <c r="T47">
        <f t="shared" si="12"/>
        <v>5.0936055517832447E-6</v>
      </c>
      <c r="U47">
        <f t="shared" si="13"/>
        <v>8.3509148435420479E-4</v>
      </c>
      <c r="V47" s="30">
        <f t="shared" si="14"/>
        <v>82.489052780721934</v>
      </c>
      <c r="W47" s="41">
        <f t="shared" si="21"/>
        <v>1655</v>
      </c>
      <c r="X47">
        <f t="shared" si="22"/>
        <v>4.2030338624999999</v>
      </c>
      <c r="Y47">
        <f t="shared" si="15"/>
        <v>1.6563883201679776E-6</v>
      </c>
      <c r="Z47">
        <f t="shared" si="23"/>
        <v>2.7313718260829145E-4</v>
      </c>
      <c r="AA47" s="30">
        <f t="shared" si="16"/>
        <v>82.649509309305046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0.13910761213028711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1.61365755188196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0.82903542144107234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5.118997687357048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1.9891503606919336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9.3062620000000003</v>
      </c>
      <c r="C49" s="79" t="s">
        <v>12</v>
      </c>
      <c r="D49" s="2">
        <f>D42*(B7-2*B9/1000)/2</f>
        <v>6.4058400000000004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9.1811024005989488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27.69410240059895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0.33603768287499114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131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1336.8479376977843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10.459999999999999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755.0517152117086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0.32687499999999997</v>
      </c>
      <c r="C57" s="79" t="s">
        <v>7</v>
      </c>
      <c r="L57" s="29" t="str">
        <f t="shared" si="26"/>
        <v>(n-1)*As</v>
      </c>
      <c r="M57">
        <f t="shared" si="28"/>
        <v>1179.7683050182948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0.46377750416978303</v>
      </c>
      <c r="R57" t="str">
        <f t="shared" si="32"/>
        <v>C</v>
      </c>
      <c r="S57" s="30">
        <f t="shared" si="33"/>
        <v>8.976338790382897E-2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755.0517152117086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0.56479999999999997</v>
      </c>
      <c r="R58" t="str">
        <f t="shared" si="32"/>
        <v>f</v>
      </c>
      <c r="S58" s="30">
        <f t="shared" si="33"/>
        <v>18.700705813297702</v>
      </c>
    </row>
    <row r="59" spans="1:19" ht="24.75" customHeight="1" x14ac:dyDescent="0.3">
      <c r="A59" s="80" t="s">
        <v>46</v>
      </c>
      <c r="B59" s="81">
        <f>B57/(B58)</f>
        <v>0.62261904761904752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81.798810936885104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28.769154286083417</v>
      </c>
      <c r="R59" t="str">
        <f t="shared" si="32"/>
        <v>Y(from top)</v>
      </c>
      <c r="S59" s="30">
        <f t="shared" si="33"/>
        <v>32.432113955447718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322660196.21909708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53809633.458521016</v>
      </c>
      <c r="R60" t="str">
        <f t="shared" si="32"/>
        <v>I</v>
      </c>
      <c r="S60" s="30">
        <f t="shared" si="33"/>
        <v>54990844.914633617</v>
      </c>
    </row>
    <row r="61" spans="1:19" ht="24.75" customHeight="1" x14ac:dyDescent="0.3">
      <c r="A61" s="113" t="s">
        <v>130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28.769154286083417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5.94672733201591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53809633.458521016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2.1227443750000003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2.9718421250000002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1.6981955000000002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1.61365755188196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0.82903542144107234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5.118997687357048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1069.4783501582276</v>
      </c>
      <c r="P77" s="30"/>
    </row>
    <row r="78" spans="1:19" ht="15" x14ac:dyDescent="0.3">
      <c r="A78" s="57" t="s">
        <v>107</v>
      </c>
      <c r="B78" s="50">
        <f>X48</f>
        <v>1.9891503606919336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583.93517918639213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912.39871747873781</v>
      </c>
      <c r="K79">
        <f>B9</f>
        <v>220</v>
      </c>
      <c r="L79" s="30">
        <v>0</v>
      </c>
      <c r="M79" s="29" t="s">
        <v>63</v>
      </c>
      <c r="N79">
        <f>$E$13/N77</f>
        <v>0.5797218802122287</v>
      </c>
      <c r="O79" t="s">
        <v>24</v>
      </c>
      <c r="P79" s="30">
        <f>$D$13/N77</f>
        <v>0.1122042348797862</v>
      </c>
    </row>
    <row r="80" spans="1:19" ht="15" x14ac:dyDescent="0.3">
      <c r="A80" s="57" t="s">
        <v>34</v>
      </c>
      <c r="B80" s="50">
        <f>I48-N48</f>
        <v>0.78462213044088769</v>
      </c>
      <c r="C80" s="70" t="s">
        <v>3</v>
      </c>
      <c r="I80" s="29" t="s">
        <v>56</v>
      </c>
      <c r="J80">
        <f>(J76-1)*B36</f>
        <v>583.93517918639213</v>
      </c>
      <c r="K80">
        <f>B10</f>
        <v>30</v>
      </c>
      <c r="L80" s="30">
        <v>0</v>
      </c>
      <c r="M80" s="29" t="s">
        <v>26</v>
      </c>
      <c r="N80">
        <f>N78/N77</f>
        <v>0.54599999999999982</v>
      </c>
      <c r="O80" t="s">
        <v>25</v>
      </c>
      <c r="P80" s="30">
        <f>$B$11*($E$13-$D$13)/N77</f>
        <v>23.375882266622124</v>
      </c>
    </row>
    <row r="81" spans="1:16" x14ac:dyDescent="0.3">
      <c r="I81" s="29" t="s">
        <v>61</v>
      </c>
      <c r="J81">
        <f>(J77*K77+J78*K78+J79*K79+J80*K80)/SUM(J77:J80)</f>
        <v>81.301660770099005</v>
      </c>
      <c r="L81" s="30"/>
      <c r="M81" s="29" t="s">
        <v>61</v>
      </c>
      <c r="N81">
        <f>((2*$B$9*N79*(1+N80*$B$10/$B$9)+(1+N80)^2)^0.5-(1+N80))/N79</f>
        <v>26.014317851590555</v>
      </c>
      <c r="O81" t="s">
        <v>65</v>
      </c>
      <c r="P81" s="30">
        <f>((P79*(2*$B$9+$B$11*P80+2*N80*$B$10)+(P80+N80+1)^2)^0.5-(P80+N80+1))/P79</f>
        <v>30.798673964527339</v>
      </c>
    </row>
    <row r="82" spans="1:16" ht="18" thickBot="1" x14ac:dyDescent="0.35">
      <c r="A82" s="56" t="s">
        <v>14</v>
      </c>
      <c r="B82" s="76">
        <f>B7*1000/240</f>
        <v>13.791666666666666</v>
      </c>
      <c r="C82" s="76">
        <f>B79/B82</f>
        <v>1.1238670694864048</v>
      </c>
      <c r="D82" s="20" t="str">
        <f>IF(B79&lt;B82,"OK","NG")</f>
        <v>NG</v>
      </c>
      <c r="I82" s="31" t="s">
        <v>59</v>
      </c>
      <c r="J82" s="32">
        <f>L77+J77*(J81-K77)^2+L78+J78*(J81-K78)^2+J79*(J81-K79)^2+J80*(J81-K80)^2</f>
        <v>317080463.23247409</v>
      </c>
      <c r="K82" s="32"/>
      <c r="L82" s="33"/>
      <c r="M82" s="29" t="s">
        <v>59</v>
      </c>
      <c r="N82">
        <f>$E$13*N81^3/3+N77*($B$9-N81)^2+N78*(N81-$B$10)^2</f>
        <v>43892599.837976851</v>
      </c>
      <c r="O82" t="s">
        <v>59</v>
      </c>
      <c r="P82" s="30">
        <f>($E$13-$D$13)*$B$11^3/12+$D$13*P81^3/3+($E$13-$D$13)*$B$11*(P81-$B$11/2)^2+N77*($B$9-P81)^2+N78*(P81-$B$10)^2</f>
        <v>45502162.966890715</v>
      </c>
    </row>
    <row r="83" spans="1:16" ht="17.399999999999999" x14ac:dyDescent="0.3">
      <c r="A83" s="56" t="s">
        <v>35</v>
      </c>
      <c r="B83" s="76">
        <f>B7*1000/480</f>
        <v>6.895833333333333</v>
      </c>
      <c r="C83" s="76">
        <f>B79/B83</f>
        <v>2.2477341389728096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26.014317851590555</v>
      </c>
      <c r="P83" s="30"/>
    </row>
    <row r="84" spans="1:16" ht="18" thickBot="1" x14ac:dyDescent="0.35">
      <c r="A84" s="56" t="s">
        <v>36</v>
      </c>
      <c r="B84" s="76">
        <f>B7*1000/360</f>
        <v>9.1944444444444446</v>
      </c>
      <c r="C84" s="76">
        <f>B80/B84</f>
        <v>8.5336545908978725E-2</v>
      </c>
      <c r="D84" s="21" t="str">
        <f>IF(B80&lt;B84,"OK","NG")</f>
        <v>OK</v>
      </c>
      <c r="I84" s="31" t="s">
        <v>69</v>
      </c>
      <c r="J84" s="32">
        <f>J83*J82/(B8-J81)/10^6</f>
        <v>5.8266693110778798</v>
      </c>
      <c r="K84" s="32" t="s">
        <v>7</v>
      </c>
      <c r="L84" s="33"/>
      <c r="M84" s="31"/>
      <c r="N84" s="32" t="s">
        <v>66</v>
      </c>
      <c r="O84" s="32">
        <f>IF(N81&lt;B11,N82,P82)</f>
        <v>43892599.837976851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2.1227443750000003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2.1227443750000003</v>
      </c>
      <c r="L86" s="30"/>
    </row>
    <row r="87" spans="1:16" ht="15" thickBot="1" x14ac:dyDescent="0.35">
      <c r="I87" s="31" t="s">
        <v>72</v>
      </c>
      <c r="J87" s="32">
        <f>E13/1000*B15*B7^2/8</f>
        <v>1.6981955000000002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4.6700376250000009</v>
      </c>
      <c r="O99" s="30" t="s">
        <v>7</v>
      </c>
    </row>
    <row r="100" spans="13:17" ht="22.8" x14ac:dyDescent="0.4">
      <c r="M100" s="34" t="s">
        <v>73</v>
      </c>
      <c r="N100">
        <f>MAX(0,1-(J84/N99)^2)</f>
        <v>0</v>
      </c>
      <c r="O100" s="30"/>
    </row>
    <row r="101" spans="13:17" ht="22.8" x14ac:dyDescent="0.4">
      <c r="M101" s="34" t="s">
        <v>75</v>
      </c>
      <c r="N101">
        <f>(N99*10^6/J75/J82)</f>
        <v>5.0138694334743581E-7</v>
      </c>
      <c r="O101" s="30"/>
    </row>
    <row r="102" spans="13:17" ht="22.8" x14ac:dyDescent="0.4">
      <c r="M102" s="34" t="s">
        <v>76</v>
      </c>
      <c r="N102">
        <f>N99*10^6/N75/O84</f>
        <v>3.6220229569943625E-6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4.9271650522200279E-7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0.56231784404820673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165.5</v>
      </c>
      <c r="N108">
        <f>N$99*4*((M108/$B$7/1000)-(M108/$B$7/1000)^2)</f>
        <v>0.88730714875000016</v>
      </c>
      <c r="O108">
        <f>IF(N108&lt;J$84,(N108*10^6/J$75/J$82),(1-(J$84/N108)^2)*(N108*10^6/N$75/O$84)+(1-(1-(J$84/N108)^2))*(N108*10^6/J$75/J$82))</f>
        <v>9.5263519236012801E-8</v>
      </c>
      <c r="P108">
        <f>O108*M108/2</f>
        <v>7.8830562167800601E-6</v>
      </c>
      <c r="Q108" s="30">
        <f>M117-M$108*2/3</f>
        <v>1544.6666666666667</v>
      </c>
    </row>
    <row r="109" spans="13:17" ht="22.8" x14ac:dyDescent="0.4">
      <c r="M109" s="41">
        <f t="shared" ref="M109:M117" si="34">M108+M$37*$B$7*1000</f>
        <v>331</v>
      </c>
      <c r="N109">
        <f t="shared" ref="N109:N117" si="35">N$99*4*((M109/$B$7/1000)-(M109/$B$7/1000)^2)</f>
        <v>1.6812135450000003</v>
      </c>
      <c r="O109">
        <f t="shared" ref="O109:O117" si="36">IF(N109&lt;J$84,(N109*10^6/J$75/J$82),(1-(J$84/N109)^2)*(N109*10^6/N$75/O$84)+(1-(1-(J$84/N109)^2))*(N109*10^6/J$75/J$82))</f>
        <v>1.8049929960507688E-7</v>
      </c>
      <c r="P109">
        <f>O108*(M109-M108)+(O109-O108)*(M109-M108)/2</f>
        <v>2.2819373259100172E-5</v>
      </c>
      <c r="Q109" s="30">
        <f>(O108*(M109-M108)*(M$117-(M108+M109)/2)+(O109-O108)*(M109-M108)/2*(M$117-(2*M109+M108)/3))/(O108*(M109-M108)+(O109-O108)*(M109-M108)/2)</f>
        <v>1398.2242424242424</v>
      </c>
    </row>
    <row r="110" spans="13:17" ht="22.8" x14ac:dyDescent="0.4">
      <c r="M110" s="41">
        <f t="shared" si="34"/>
        <v>496.5</v>
      </c>
      <c r="N110">
        <f t="shared" si="35"/>
        <v>2.3817191887500004</v>
      </c>
      <c r="O110">
        <f t="shared" si="36"/>
        <v>2.5570734110719228E-7</v>
      </c>
      <c r="P110">
        <f>O109*(M110-M109)+(O110-O109)*(M110-M109)/2</f>
        <v>3.609609951894027E-5</v>
      </c>
      <c r="Q110" s="30">
        <f t="shared" ref="Q110:Q117" si="37">(O109*(M110-M109)*(M$117-(M109+M110)/2)+(O110-O109)*(M110-M109)/2*(M$117-(2*M110+M109)/3))/(O109*(M110-M109)+(O110-O109)*(M110-M109)/2)</f>
        <v>1236.4942528735633</v>
      </c>
    </row>
    <row r="111" spans="13:17" ht="22.8" x14ac:dyDescent="0.4">
      <c r="M111" s="41">
        <f t="shared" si="34"/>
        <v>662</v>
      </c>
      <c r="N111">
        <f t="shared" si="35"/>
        <v>2.9888240800000005</v>
      </c>
      <c r="O111">
        <f t="shared" si="36"/>
        <v>3.2088764374235888E-7</v>
      </c>
      <c r="P111">
        <f>O110*(M111-M110)+(O111-O110)*(M111-M110)/2</f>
        <v>4.7713234996300362E-5</v>
      </c>
      <c r="Q111" s="30">
        <f t="shared" si="37"/>
        <v>1072.6318840579709</v>
      </c>
    </row>
    <row r="112" spans="13:17" ht="22.8" x14ac:dyDescent="0.4">
      <c r="M112" s="41">
        <f t="shared" si="34"/>
        <v>827.5</v>
      </c>
      <c r="N112">
        <f t="shared" si="35"/>
        <v>3.5025282187500006</v>
      </c>
      <c r="O112">
        <f t="shared" si="36"/>
        <v>3.7604020751057683E-7</v>
      </c>
      <c r="P112">
        <f>O111*(M112-M111)+(O112-O111)*(M112-M111)/2</f>
        <v>5.7670779691180429E-5</v>
      </c>
      <c r="Q112" s="30">
        <f t="shared" si="37"/>
        <v>908.06714628297368</v>
      </c>
    </row>
    <row r="113" spans="13:17" ht="22.8" x14ac:dyDescent="0.4">
      <c r="M113" s="41">
        <f t="shared" si="34"/>
        <v>993</v>
      </c>
      <c r="N113">
        <f t="shared" si="35"/>
        <v>3.9228316050000007</v>
      </c>
      <c r="O113">
        <f t="shared" si="36"/>
        <v>4.2116503241184609E-7</v>
      </c>
      <c r="P113">
        <f t="shared" ref="P113:P117" si="38">O112*(M113-M112)+(O113-O112)*(M113-M112)/2</f>
        <v>6.59687336035805E-5</v>
      </c>
      <c r="Q113" s="30">
        <f t="shared" si="37"/>
        <v>743.18867924528297</v>
      </c>
    </row>
    <row r="114" spans="13:17" ht="22.8" x14ac:dyDescent="0.4">
      <c r="M114" s="41">
        <f t="shared" si="34"/>
        <v>1158.5</v>
      </c>
      <c r="N114">
        <f t="shared" si="35"/>
        <v>4.2497342387500003</v>
      </c>
      <c r="O114">
        <f t="shared" si="36"/>
        <v>4.562621184461665E-7</v>
      </c>
      <c r="P114">
        <f t="shared" si="38"/>
        <v>7.2607096733500541E-5</v>
      </c>
      <c r="Q114" s="30">
        <f t="shared" si="37"/>
        <v>578.14666666666665</v>
      </c>
    </row>
    <row r="115" spans="13:17" ht="22.8" x14ac:dyDescent="0.4">
      <c r="M115" s="41">
        <f t="shared" si="34"/>
        <v>1324</v>
      </c>
      <c r="N115">
        <f t="shared" si="35"/>
        <v>4.4832361200000008</v>
      </c>
      <c r="O115">
        <f t="shared" si="36"/>
        <v>4.8133146561353831E-7</v>
      </c>
      <c r="P115">
        <f t="shared" si="38"/>
        <v>7.7585869080940578E-5</v>
      </c>
      <c r="Q115" s="30">
        <f t="shared" si="37"/>
        <v>413.01247771836006</v>
      </c>
    </row>
    <row r="116" spans="13:17" ht="22.8" x14ac:dyDescent="0.4">
      <c r="M116" s="41">
        <f t="shared" si="34"/>
        <v>1489.5</v>
      </c>
      <c r="N116">
        <f t="shared" si="35"/>
        <v>4.6233372487500004</v>
      </c>
      <c r="O116">
        <f t="shared" si="36"/>
        <v>4.9637307391396143E-7</v>
      </c>
      <c r="P116">
        <f t="shared" si="38"/>
        <v>8.0905050645900612E-5</v>
      </c>
      <c r="Q116" s="30">
        <f t="shared" si="37"/>
        <v>247.82564102564103</v>
      </c>
    </row>
    <row r="117" spans="13:17" ht="22.8" x14ac:dyDescent="0.4">
      <c r="M117" s="41">
        <f t="shared" si="34"/>
        <v>1655</v>
      </c>
      <c r="N117">
        <f t="shared" si="35"/>
        <v>4.6700376250000009</v>
      </c>
      <c r="O117">
        <f t="shared" si="36"/>
        <v>5.0138694334743581E-7</v>
      </c>
      <c r="P117">
        <f t="shared" si="38"/>
        <v>8.2564641428380616E-5</v>
      </c>
      <c r="Q117" s="30">
        <f t="shared" si="37"/>
        <v>82.611390284757121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0.57106864573216909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2026-01-24T14:17:41Z</dcterms:modified>
</cp:coreProperties>
</file>